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D21" i="1" l="1"/>
  <c r="F118" i="1" l="1"/>
  <c r="F111" i="1"/>
  <c r="F109" i="1"/>
  <c r="F107" i="1"/>
  <c r="F102" i="1"/>
  <c r="F97" i="1"/>
  <c r="F92" i="1" l="1"/>
  <c r="F90" i="1"/>
  <c r="F86" i="1"/>
  <c r="F81" i="1"/>
  <c r="F78" i="1"/>
  <c r="F75" i="1"/>
  <c r="F71" i="1"/>
  <c r="F62" i="1"/>
  <c r="F57" i="1"/>
  <c r="F50" i="1"/>
  <c r="E39" i="1"/>
  <c r="F40" i="1"/>
  <c r="F41" i="1"/>
  <c r="F43" i="1"/>
  <c r="F45" i="1"/>
  <c r="F32" i="1"/>
  <c r="F29" i="1"/>
  <c r="F27" i="1"/>
  <c r="F25" i="1"/>
  <c r="F24" i="1"/>
  <c r="F23" i="1"/>
  <c r="F19" i="1"/>
  <c r="F17" i="1"/>
  <c r="D42" i="1" l="1"/>
  <c r="F42" i="1" s="1"/>
  <c r="F39" i="1" l="1"/>
  <c r="D31" i="1" l="1"/>
  <c r="E18" i="1" l="1"/>
  <c r="F18" i="1" s="1"/>
  <c r="F26" i="1"/>
  <c r="E26" i="1"/>
  <c r="D26" i="1"/>
  <c r="D18" i="1"/>
  <c r="E31" i="1"/>
  <c r="D30" i="1"/>
  <c r="D39" i="1"/>
  <c r="E78" i="1"/>
  <c r="D78" i="1"/>
  <c r="E80" i="1"/>
  <c r="D80" i="1"/>
  <c r="E56" i="1"/>
  <c r="F56" i="1" s="1"/>
  <c r="E60" i="1"/>
  <c r="D60" i="1"/>
  <c r="D59" i="1" s="1"/>
  <c r="D58" i="1" s="1"/>
  <c r="E115" i="1"/>
  <c r="D115" i="1"/>
  <c r="E117" i="1"/>
  <c r="E108" i="1"/>
  <c r="D108" i="1"/>
  <c r="D89" i="1"/>
  <c r="F65" i="1"/>
  <c r="F64" i="1" s="1"/>
  <c r="F63" i="1" s="1"/>
  <c r="E65" i="1"/>
  <c r="E64" i="1" s="1"/>
  <c r="D65" i="1"/>
  <c r="D64" i="1" s="1"/>
  <c r="D117" i="1"/>
  <c r="E106" i="1"/>
  <c r="E110" i="1"/>
  <c r="D110" i="1"/>
  <c r="D106" i="1"/>
  <c r="E101" i="1"/>
  <c r="D101" i="1"/>
  <c r="D100" i="1" s="1"/>
  <c r="D99" i="1" s="1"/>
  <c r="D98" i="1" s="1"/>
  <c r="E96" i="1"/>
  <c r="D96" i="1"/>
  <c r="D95" i="1" s="1"/>
  <c r="D94" i="1" s="1"/>
  <c r="D93" i="1" s="1"/>
  <c r="E89" i="1"/>
  <c r="E91" i="1"/>
  <c r="D91" i="1"/>
  <c r="E85" i="1"/>
  <c r="D85" i="1"/>
  <c r="D84" i="1" s="1"/>
  <c r="D83" i="1" s="1"/>
  <c r="E74" i="1"/>
  <c r="D74" i="1"/>
  <c r="D73" i="1" s="1"/>
  <c r="E70" i="1"/>
  <c r="D70" i="1"/>
  <c r="D69" i="1" s="1"/>
  <c r="D68" i="1" s="1"/>
  <c r="D56" i="1"/>
  <c r="E54" i="1"/>
  <c r="F54" i="1"/>
  <c r="D54" i="1"/>
  <c r="E49" i="1"/>
  <c r="D49" i="1"/>
  <c r="D48" i="1" s="1"/>
  <c r="D47" i="1" s="1"/>
  <c r="D46" i="1" s="1"/>
  <c r="E44" i="1"/>
  <c r="F44" i="1" s="1"/>
  <c r="D44" i="1"/>
  <c r="F38" i="1"/>
  <c r="E35" i="1"/>
  <c r="E34" i="1" s="1"/>
  <c r="E33" i="1" s="1"/>
  <c r="F35" i="1"/>
  <c r="F34" i="1" s="1"/>
  <c r="F33" i="1" s="1"/>
  <c r="D35" i="1"/>
  <c r="D34" i="1" s="1"/>
  <c r="D33" i="1" s="1"/>
  <c r="E22" i="1"/>
  <c r="D22" i="1"/>
  <c r="F22" i="1" s="1"/>
  <c r="E28" i="1"/>
  <c r="F28" i="1" s="1"/>
  <c r="D28" i="1"/>
  <c r="E16" i="1"/>
  <c r="D16" i="1"/>
  <c r="E69" i="1" l="1"/>
  <c r="F70" i="1"/>
  <c r="E84" i="1"/>
  <c r="F85" i="1"/>
  <c r="E95" i="1"/>
  <c r="F96" i="1"/>
  <c r="F16" i="1"/>
  <c r="E48" i="1"/>
  <c r="F49" i="1"/>
  <c r="E73" i="1"/>
  <c r="F73" i="1" s="1"/>
  <c r="F74" i="1"/>
  <c r="F91" i="1"/>
  <c r="F110" i="1"/>
  <c r="F108" i="1"/>
  <c r="F80" i="1"/>
  <c r="F89" i="1"/>
  <c r="E100" i="1"/>
  <c r="F101" i="1"/>
  <c r="F106" i="1"/>
  <c r="F117" i="1"/>
  <c r="E59" i="1"/>
  <c r="F60" i="1"/>
  <c r="E30" i="1"/>
  <c r="F30" i="1" s="1"/>
  <c r="F31" i="1"/>
  <c r="D38" i="1"/>
  <c r="D37" i="1" s="1"/>
  <c r="D53" i="1"/>
  <c r="D52" i="1" s="1"/>
  <c r="D51" i="1" s="1"/>
  <c r="E15" i="1"/>
  <c r="E14" i="1" s="1"/>
  <c r="D15" i="1"/>
  <c r="E53" i="1"/>
  <c r="E21" i="1"/>
  <c r="E20" i="1" s="1"/>
  <c r="D72" i="1"/>
  <c r="E114" i="1"/>
  <c r="D63" i="1"/>
  <c r="E63" i="1"/>
  <c r="E77" i="1"/>
  <c r="D114" i="1"/>
  <c r="D113" i="1" s="1"/>
  <c r="D112" i="1" s="1"/>
  <c r="D88" i="1"/>
  <c r="E105" i="1"/>
  <c r="E38" i="1"/>
  <c r="E37" i="1" s="1"/>
  <c r="E88" i="1"/>
  <c r="E87" i="1" s="1"/>
  <c r="E72" i="1"/>
  <c r="F72" i="1" s="1"/>
  <c r="D105" i="1"/>
  <c r="D104" i="1" s="1"/>
  <c r="D103" i="1" s="1"/>
  <c r="D77" i="1"/>
  <c r="D76" i="1" s="1"/>
  <c r="E104" i="1" l="1"/>
  <c r="F105" i="1"/>
  <c r="E83" i="1"/>
  <c r="F83" i="1" s="1"/>
  <c r="F84" i="1"/>
  <c r="E52" i="1"/>
  <c r="F53" i="1"/>
  <c r="E58" i="1"/>
  <c r="F58" i="1" s="1"/>
  <c r="F59" i="1"/>
  <c r="E99" i="1"/>
  <c r="F100" i="1"/>
  <c r="E94" i="1"/>
  <c r="F95" i="1"/>
  <c r="E68" i="1"/>
  <c r="F68" i="1" s="1"/>
  <c r="F69" i="1"/>
  <c r="F37" i="1"/>
  <c r="F77" i="1"/>
  <c r="E47" i="1"/>
  <c r="F48" i="1"/>
  <c r="E113" i="1"/>
  <c r="F114" i="1"/>
  <c r="D87" i="1"/>
  <c r="F88" i="1"/>
  <c r="E76" i="1"/>
  <c r="F76" i="1" s="1"/>
  <c r="D20" i="1"/>
  <c r="F20" i="1" s="1"/>
  <c r="F21" i="1"/>
  <c r="D14" i="1"/>
  <c r="F14" i="1" s="1"/>
  <c r="F15" i="1"/>
  <c r="D67" i="1"/>
  <c r="E13" i="1"/>
  <c r="E46" i="1" l="1"/>
  <c r="F46" i="1" s="1"/>
  <c r="F47" i="1"/>
  <c r="E98" i="1"/>
  <c r="F98" i="1" s="1"/>
  <c r="F99" i="1"/>
  <c r="E51" i="1"/>
  <c r="F51" i="1" s="1"/>
  <c r="F52" i="1"/>
  <c r="E67" i="1"/>
  <c r="F67" i="1" s="1"/>
  <c r="E82" i="1"/>
  <c r="E93" i="1"/>
  <c r="F93" i="1" s="1"/>
  <c r="F94" i="1"/>
  <c r="E103" i="1"/>
  <c r="F103" i="1" s="1"/>
  <c r="F104" i="1"/>
  <c r="E112" i="1"/>
  <c r="F112" i="1" s="1"/>
  <c r="F113" i="1"/>
  <c r="D82" i="1"/>
  <c r="F82" i="1" s="1"/>
  <c r="F87" i="1"/>
  <c r="D13" i="1"/>
  <c r="F13" i="1" s="1"/>
  <c r="E119" i="1" l="1"/>
  <c r="D119" i="1"/>
  <c r="F119" i="1" l="1"/>
</calcChain>
</file>

<file path=xl/sharedStrings.xml><?xml version="1.0" encoding="utf-8"?>
<sst xmlns="http://schemas.openxmlformats.org/spreadsheetml/2006/main" count="231" uniqueCount="170">
  <si>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</si>
  <si>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</si>
  <si>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</si>
  <si>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</si>
  <si>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</si>
  <si>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</si>
  <si>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</si>
  <si>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</si>
  <si>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</si>
  <si>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</si>
  <si>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</si>
  <si>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</si>
  <si>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</si>
  <si>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</si>
  <si>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</si>
  <si>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</si>
  <si>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</si>
  <si>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</si>
  <si>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</si>
  <si>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</si>
  <si>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</si>
  <si>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</si>
  <si>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</si>
  <si>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</si>
  <si>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</si>
  <si>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</si>
  <si>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</si>
  <si>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</si>
  <si>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</si>
  <si>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</si>
  <si>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</si>
  <si>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</si>
  <si>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</si>
  <si>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</si>
  <si>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</si>
  <si>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</si>
  <si>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</si>
  <si>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</si>
  <si>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</si>
  <si>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</si>
  <si>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</si>
  <si>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</si>
  <si>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</si>
  <si>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</si>
  <si>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</si>
  <si>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</si>
  <si>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</si>
  <si>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</si>
  <si>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</si>
  <si>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</si>
  <si>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</si>
  <si>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</si>
  <si>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</si>
  <si>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</si>
  <si>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</si>
  <si>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</si>
  <si>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</si>
  <si>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</si>
  <si>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</si>
  <si>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</si>
  <si>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</si>
  <si>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</si>
  <si>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</si>
  <si>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</si>
  <si>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</si>
  <si>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</si>
  <si>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</si>
  <si>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</si>
  <si>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</si>
  <si>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</si>
  <si>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</si>
  <si>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</si>
  <si>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</si>
  <si>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</si>
  <si>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</si>
  <si>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</si>
  <si>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</si>
  <si>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</si>
  <si>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</si>
  <si>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</si>
  <si>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</si>
  <si>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</si>
  <si>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</si>
  <si>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</si>
  <si>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</si>
  <si>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</si>
  <si>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</si>
  <si>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</si>
  <si>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</si>
  <si>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</si>
  <si>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</si>
  <si>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</si>
  <si>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</si>
  <si>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</si>
  <si>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</si>
  <si>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</si>
  <si>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</si>
  <si>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</si>
  <si>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</si>
  <si>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</si>
  <si>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</si>
  <si>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</si>
  <si>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</si>
  <si>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</si>
  <si>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</si>
  <si>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</si>
  <si>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</si>
  <si>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</si>
  <si>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</si>
  <si>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</si>
  <si>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</si>
  <si>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</si>
  <si>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</si>
  <si>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</si>
  <si>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</si>
  <si>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</si>
  <si>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</si>
  <si>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</si>
  <si>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</si>
  <si>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</si>
  <si>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</si>
  <si>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</si>
  <si>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</si>
  <si>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</si>
  <si>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</si>
  <si>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</si>
  <si>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</si>
  <si>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</si>
  <si>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</si>
  <si>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</si>
  <si>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</si>
  <si>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</si>
  <si>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</si>
  <si>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</si>
  <si>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</si>
  <si>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</si>
  <si>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</si>
  <si>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</si>
  <si>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</si>
  <si>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</si>
  <si>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</si>
  <si>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</si>
  <si>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</si>
  <si>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</si>
  <si>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</si>
  <si>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</si>
  <si>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</si>
  <si>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</si>
  <si>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</si>
  <si>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</si>
  <si>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</si>
  <si>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</si>
  <si>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</si>
  <si>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</si>
  <si>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</si>
  <si>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</si>
  <si>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</si>
  <si>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</si>
  <si>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</si>
  <si>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</si>
  <si>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</si>
  <si>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01 13 9900079900</t>
  </si>
  <si>
    <t>01 13 9900079900 630</t>
  </si>
  <si>
    <t>План</t>
  </si>
  <si>
    <t>Исполнено</t>
  </si>
  <si>
    <t>Процент исполнения</t>
  </si>
  <si>
    <t>Приложение №2</t>
  </si>
  <si>
    <t xml:space="preserve">к Решению Собрания представителей сельского поселения Девлезеркино "Об утверждении отчета "Об исполнении бюджета сельского поселенияДевлезеркино муниципального района Челно-Вершинский за 2017 год" </t>
  </si>
  <si>
    <t>ОТЧЕТ</t>
  </si>
  <si>
    <t>об исполнении бюджета сельского поселения Девлезеркино муниципального района Челно-Вершинский в ведомственной структуре расходов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</si>
</sst>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1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2">
    <xf numFmtId="0" fontId="0" fillId="0" borderId="0" xfId="0"/>
    <xf numFmtId="0" fontId="13" fillId="0" borderId="0" xfId="37"/>
    <xf numFmtId="0" fontId="13" fillId="0" borderId="0" xfId="37" applyFont="1"/>
    <xf numFmtId="0" fontId="24" fillId="0" borderId="0" xfId="37" applyFont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0" fontId="27" fillId="0" borderId="10" xfId="37" applyFont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0" fontId="27" fillId="0" borderId="10" xfId="37" applyFont="1" applyBorder="1" applyAlignment="1">
      <alignment horizontal="left"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29" fillId="0" borderId="0" xfId="37" applyFont="1"/>
    <xf numFmtId="0" fontId="30" fillId="0" borderId="0" xfId="37" applyFont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49" fontId="22" fillId="0" borderId="10" xfId="0" applyNumberFormat="1" applyFont="1" applyBorder="1" applyAlignment="1">
      <alignment horizontal="left" wrapText="1"/>
    </xf>
    <xf numFmtId="0" fontId="22" fillId="0" borderId="16" xfId="37" applyFont="1" applyBorder="1" applyAlignment="1">
      <alignment horizontal="center" vertical="top" wrapText="1"/>
    </xf>
    <xf numFmtId="0" fontId="22" fillId="0" borderId="16" xfId="37" applyFont="1" applyFill="1" applyBorder="1" applyAlignment="1">
      <alignment horizontal="center" vertical="top" wrapText="1"/>
    </xf>
    <xf numFmtId="166" fontId="27" fillId="0" borderId="17" xfId="37" applyNumberFormat="1" applyFont="1" applyFill="1" applyBorder="1" applyAlignment="1">
      <alignment vertical="center" wrapText="1"/>
    </xf>
    <xf numFmtId="166" fontId="25" fillId="0" borderId="17" xfId="37" applyNumberFormat="1" applyFont="1" applyFill="1" applyBorder="1" applyAlignment="1">
      <alignment vertical="center" wrapText="1"/>
    </xf>
    <xf numFmtId="166" fontId="27" fillId="0" borderId="17" xfId="37" applyNumberFormat="1" applyFont="1" applyFill="1" applyBorder="1" applyAlignment="1">
      <alignment vertical="top" wrapText="1"/>
    </xf>
    <xf numFmtId="0" fontId="22" fillId="0" borderId="16" xfId="37" applyFont="1" applyFill="1" applyBorder="1" applyAlignment="1">
      <alignment horizontal="center" vertical="center" wrapText="1"/>
    </xf>
    <xf numFmtId="166" fontId="25" fillId="0" borderId="17" xfId="37" applyNumberFormat="1" applyFont="1" applyFill="1" applyBorder="1" applyAlignment="1">
      <alignment vertical="top" wrapText="1"/>
    </xf>
    <xf numFmtId="166" fontId="27" fillId="0" borderId="17" xfId="36" applyNumberFormat="1" applyFont="1" applyFill="1" applyBorder="1" applyAlignment="1">
      <alignment vertical="top"/>
    </xf>
    <xf numFmtId="0" fontId="23" fillId="0" borderId="16" xfId="37" applyFont="1" applyFill="1" applyBorder="1" applyAlignment="1">
      <alignment horizontal="center" vertical="top" wrapText="1"/>
    </xf>
    <xf numFmtId="166" fontId="27" fillId="18" borderId="17" xfId="36" applyNumberFormat="1" applyFont="1" applyFill="1" applyBorder="1" applyAlignment="1">
      <alignment vertical="top"/>
    </xf>
    <xf numFmtId="0" fontId="13" fillId="0" borderId="16" xfId="37" applyFont="1" applyBorder="1"/>
    <xf numFmtId="0" fontId="25" fillId="0" borderId="11" xfId="37" applyFont="1" applyBorder="1" applyAlignment="1">
      <alignment vertical="top" wrapText="1"/>
    </xf>
    <xf numFmtId="166" fontId="25" fillId="0" borderId="11" xfId="37" applyNumberFormat="1" applyFont="1" applyBorder="1" applyAlignment="1"/>
    <xf numFmtId="0" fontId="22" fillId="0" borderId="15" xfId="37" applyFont="1" applyBorder="1" applyAlignment="1">
      <alignment horizontal="center" vertical="top" wrapText="1"/>
    </xf>
    <xf numFmtId="0" fontId="27" fillId="0" borderId="11" xfId="37" applyFont="1" applyBorder="1" applyAlignment="1">
      <alignment horizontal="center" vertical="top" wrapText="1"/>
    </xf>
    <xf numFmtId="166" fontId="25" fillId="0" borderId="18" xfId="37" applyNumberFormat="1" applyFont="1" applyBorder="1" applyAlignment="1"/>
    <xf numFmtId="4" fontId="27" fillId="0" borderId="10" xfId="37" applyNumberFormat="1" applyFont="1" applyFill="1" applyBorder="1" applyAlignment="1">
      <alignment vertical="center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4" fontId="27" fillId="0" borderId="10" xfId="37" applyNumberFormat="1" applyFont="1" applyFill="1" applyBorder="1" applyAlignment="1">
      <alignment horizontal="right" vertical="center" wrapText="1"/>
    </xf>
    <xf numFmtId="4" fontId="27" fillId="18" borderId="10" xfId="36" applyNumberFormat="1" applyFont="1" applyFill="1" applyBorder="1" applyAlignment="1">
      <alignment vertical="center"/>
    </xf>
    <xf numFmtId="0" fontId="29" fillId="0" borderId="10" xfId="37" applyFont="1" applyBorder="1" applyAlignment="1">
      <alignment horizontal="right"/>
    </xf>
    <xf numFmtId="0" fontId="26" fillId="0" borderId="14" xfId="39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22" fillId="0" borderId="19" xfId="37" applyFont="1" applyBorder="1" applyAlignment="1">
      <alignment horizontal="center" vertical="center" wrapText="1"/>
    </xf>
    <xf numFmtId="0" fontId="22" fillId="0" borderId="23" xfId="37" applyFont="1" applyBorder="1" applyAlignment="1">
      <alignment horizontal="center" vertical="center" wrapText="1"/>
    </xf>
    <xf numFmtId="0" fontId="25" fillId="0" borderId="22" xfId="36" applyFont="1" applyFill="1" applyBorder="1" applyAlignment="1">
      <alignment horizontal="center" vertical="center" wrapText="1"/>
    </xf>
    <xf numFmtId="0" fontId="25" fillId="0" borderId="24" xfId="36" applyFont="1" applyFill="1" applyBorder="1" applyAlignment="1">
      <alignment horizontal="center" vertical="center" wrapText="1"/>
    </xf>
    <xf numFmtId="0" fontId="25" fillId="0" borderId="20" xfId="37" applyFont="1" applyBorder="1" applyAlignment="1">
      <alignment horizontal="center" vertical="center" wrapText="1"/>
    </xf>
    <xf numFmtId="0" fontId="25" fillId="0" borderId="21" xfId="37" applyFont="1" applyBorder="1" applyAlignment="1">
      <alignment horizontal="center" vertical="center" wrapText="1"/>
    </xf>
    <xf numFmtId="0" fontId="26" fillId="0" borderId="20" xfId="39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6" fillId="0" borderId="20" xfId="39" applyFont="1" applyFill="1" applyBorder="1" applyAlignment="1">
      <alignment horizontal="center" vertical="center" wrapText="1"/>
    </xf>
    <xf numFmtId="0" fontId="21" fillId="0" borderId="0" xfId="37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0" xfId="37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0" fillId="0" borderId="0" xfId="0" applyAlignment="1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2:G119"/>
  <sheetViews>
    <sheetView tabSelected="1" topLeftCell="A10" zoomScale="70" zoomScaleNormal="70" zoomScaleSheetLayoutView="80" workbookViewId="0">
      <selection activeCell="D21" sqref="D21"/>
    </sheetView>
  </sheetViews>
  <sheetFormatPr defaultRowHeight="12.75" x14ac:dyDescent="0.2"/>
  <cols>
    <col min="1" max="1" width="8.7109375" style="1" customWidth="1"/>
    <col min="2" max="2" width="91.85546875" style="1" customWidth="1"/>
    <col min="3" max="3" width="31.140625" style="1" customWidth="1"/>
    <col min="4" max="4" width="20.85546875" style="1" customWidth="1"/>
    <col min="5" max="5" width="23.85546875" style="1" customWidth="1"/>
    <col min="6" max="6" width="18.42578125" style="1" customWidth="1"/>
    <col min="7" max="7" width="9.85546875" style="1" customWidth="1"/>
    <col min="8" max="16384" width="9.140625" style="1"/>
  </cols>
  <sheetData>
    <row r="2" spans="1:7" s="2" customFormat="1" x14ac:dyDescent="0.2">
      <c r="B2" s="24"/>
      <c r="C2" s="24"/>
      <c r="D2" s="24" t="s">
        <v>44</v>
      </c>
      <c r="E2" s="94" t="s">
        <v>166</v>
      </c>
      <c r="F2" s="95"/>
    </row>
    <row r="3" spans="1:7" s="2" customFormat="1" ht="61.5" customHeight="1" x14ac:dyDescent="0.2">
      <c r="B3" s="25"/>
      <c r="C3" s="24"/>
      <c r="D3" s="96" t="s">
        <v>167</v>
      </c>
      <c r="E3" s="95"/>
      <c r="F3" s="95"/>
    </row>
    <row r="4" spans="1:7" s="2" customFormat="1" ht="15.75" customHeight="1" x14ac:dyDescent="0.2">
      <c r="B4" s="25"/>
      <c r="C4" s="24"/>
      <c r="D4" s="24"/>
      <c r="E4" s="96"/>
      <c r="F4" s="97"/>
    </row>
    <row r="5" spans="1:7" s="2" customFormat="1" ht="28.5" customHeight="1" x14ac:dyDescent="0.2">
      <c r="A5" s="98" t="s">
        <v>168</v>
      </c>
      <c r="B5" s="99"/>
      <c r="C5" s="99"/>
      <c r="D5" s="99"/>
      <c r="E5" s="99"/>
      <c r="F5" s="99"/>
    </row>
    <row r="6" spans="1:7" s="2" customFormat="1" ht="36.75" customHeight="1" x14ac:dyDescent="0.25">
      <c r="A6" s="100" t="s">
        <v>169</v>
      </c>
      <c r="B6" s="101"/>
      <c r="C6" s="101"/>
      <c r="D6" s="101"/>
      <c r="E6" s="101"/>
      <c r="F6" s="101"/>
      <c r="G6" s="4"/>
    </row>
    <row r="7" spans="1:7" s="2" customFormat="1" ht="6.75" customHeight="1" x14ac:dyDescent="0.25">
      <c r="A7" s="101"/>
      <c r="B7" s="101"/>
      <c r="C7" s="101"/>
      <c r="D7" s="101"/>
      <c r="E7" s="101"/>
      <c r="F7" s="101"/>
      <c r="G7" s="4"/>
    </row>
    <row r="8" spans="1:7" s="2" customFormat="1" ht="15.75" hidden="1" customHeight="1" x14ac:dyDescent="0.25">
      <c r="A8" s="101"/>
      <c r="B8" s="101"/>
      <c r="C8" s="101"/>
      <c r="D8" s="101"/>
      <c r="E8" s="101"/>
      <c r="F8" s="101"/>
      <c r="G8" s="4"/>
    </row>
    <row r="9" spans="1:7" s="2" customFormat="1" ht="13.5" customHeight="1" thickBot="1" x14ac:dyDescent="0.3">
      <c r="B9" s="4"/>
      <c r="C9" s="4"/>
      <c r="D9" s="4"/>
      <c r="E9" s="4"/>
      <c r="F9" s="4"/>
      <c r="G9" s="4"/>
    </row>
    <row r="10" spans="1:7" s="2" customFormat="1" ht="21.75" customHeight="1" x14ac:dyDescent="0.25">
      <c r="A10" s="85" t="s">
        <v>0</v>
      </c>
      <c r="B10" s="89" t="s">
        <v>1</v>
      </c>
      <c r="C10" s="87" t="s">
        <v>2</v>
      </c>
      <c r="D10" s="91" t="s">
        <v>163</v>
      </c>
      <c r="E10" s="93" t="s">
        <v>164</v>
      </c>
      <c r="F10" s="83" t="s">
        <v>165</v>
      </c>
      <c r="G10" s="4"/>
    </row>
    <row r="11" spans="1:7" s="2" customFormat="1" ht="72.75" customHeight="1" thickBot="1" x14ac:dyDescent="0.3">
      <c r="A11" s="86"/>
      <c r="B11" s="90"/>
      <c r="C11" s="88"/>
      <c r="D11" s="92"/>
      <c r="E11" s="92"/>
      <c r="F11" s="84"/>
      <c r="G11" s="4"/>
    </row>
    <row r="12" spans="1:7" s="2" customFormat="1" ht="15.75" customHeight="1" x14ac:dyDescent="0.3">
      <c r="A12" s="54">
        <v>485</v>
      </c>
      <c r="B12" s="52" t="s">
        <v>53</v>
      </c>
      <c r="C12" s="55"/>
      <c r="D12" s="53"/>
      <c r="E12" s="53"/>
      <c r="F12" s="56"/>
      <c r="G12" s="4"/>
    </row>
    <row r="13" spans="1:7" s="2" customFormat="1" ht="15.75" customHeight="1" x14ac:dyDescent="0.3">
      <c r="A13" s="41"/>
      <c r="B13" s="38" t="s">
        <v>137</v>
      </c>
      <c r="C13" s="7" t="s">
        <v>138</v>
      </c>
      <c r="D13" s="58">
        <f t="shared" ref="D13:E13" si="0">D14+D20+D30+D33+D37</f>
        <v>1800384.92</v>
      </c>
      <c r="E13" s="58">
        <f t="shared" si="0"/>
        <v>1667529.87</v>
      </c>
      <c r="F13" s="44">
        <f t="shared" ref="F13:F25" si="1">E13/D13*100</f>
        <v>92.620741902237228</v>
      </c>
      <c r="G13" s="4"/>
    </row>
    <row r="14" spans="1:7" s="2" customFormat="1" ht="37.5" x14ac:dyDescent="0.25">
      <c r="A14" s="42"/>
      <c r="B14" s="6" t="s">
        <v>3</v>
      </c>
      <c r="C14" s="30" t="s">
        <v>4</v>
      </c>
      <c r="D14" s="59">
        <f t="shared" ref="D14:E14" si="2">D15</f>
        <v>523330.19</v>
      </c>
      <c r="E14" s="59">
        <f t="shared" si="2"/>
        <v>523330.19</v>
      </c>
      <c r="F14" s="43">
        <f t="shared" si="1"/>
        <v>100</v>
      </c>
      <c r="G14" s="4"/>
    </row>
    <row r="15" spans="1:7" s="2" customFormat="1" ht="18.75" x14ac:dyDescent="0.25">
      <c r="A15" s="42"/>
      <c r="B15" s="8" t="s">
        <v>38</v>
      </c>
      <c r="C15" s="9" t="s">
        <v>60</v>
      </c>
      <c r="D15" s="60">
        <f>D16+D18</f>
        <v>523330.19</v>
      </c>
      <c r="E15" s="60">
        <f>E16+E18</f>
        <v>523330.19</v>
      </c>
      <c r="F15" s="43">
        <f t="shared" si="1"/>
        <v>100</v>
      </c>
      <c r="G15" s="4"/>
    </row>
    <row r="16" spans="1:7" s="2" customFormat="1" ht="37.5" x14ac:dyDescent="0.25">
      <c r="A16" s="42"/>
      <c r="B16" s="8" t="s">
        <v>39</v>
      </c>
      <c r="C16" s="26" t="s">
        <v>61</v>
      </c>
      <c r="D16" s="61">
        <f t="shared" ref="D16:E16" si="3">D17</f>
        <v>428676.86</v>
      </c>
      <c r="E16" s="61">
        <f t="shared" si="3"/>
        <v>428676.86</v>
      </c>
      <c r="F16" s="43">
        <f t="shared" si="1"/>
        <v>100</v>
      </c>
      <c r="G16" s="4"/>
    </row>
    <row r="17" spans="1:7" s="2" customFormat="1" ht="18.75" x14ac:dyDescent="0.25">
      <c r="A17" s="42"/>
      <c r="B17" s="27" t="s">
        <v>28</v>
      </c>
      <c r="C17" s="26" t="s">
        <v>62</v>
      </c>
      <c r="D17" s="57">
        <v>428676.86</v>
      </c>
      <c r="E17" s="57">
        <v>428676.86</v>
      </c>
      <c r="F17" s="43">
        <f t="shared" si="1"/>
        <v>100</v>
      </c>
      <c r="G17" s="4"/>
    </row>
    <row r="18" spans="1:7" s="2" customFormat="1" ht="37.5" x14ac:dyDescent="0.25">
      <c r="A18" s="42"/>
      <c r="B18" s="8" t="s">
        <v>59</v>
      </c>
      <c r="C18" s="26" t="s">
        <v>113</v>
      </c>
      <c r="D18" s="57">
        <f t="shared" ref="D18:E18" si="4">D19</f>
        <v>94653.33</v>
      </c>
      <c r="E18" s="57">
        <f t="shared" si="4"/>
        <v>94653.33</v>
      </c>
      <c r="F18" s="43">
        <f t="shared" si="1"/>
        <v>100</v>
      </c>
      <c r="G18" s="4"/>
    </row>
    <row r="19" spans="1:7" s="2" customFormat="1" ht="18.75" x14ac:dyDescent="0.25">
      <c r="A19" s="42"/>
      <c r="B19" s="27" t="s">
        <v>28</v>
      </c>
      <c r="C19" s="26" t="s">
        <v>114</v>
      </c>
      <c r="D19" s="57">
        <v>94653.33</v>
      </c>
      <c r="E19" s="80">
        <v>94653.33</v>
      </c>
      <c r="F19" s="43">
        <f t="shared" si="1"/>
        <v>100</v>
      </c>
      <c r="G19" s="4"/>
    </row>
    <row r="20" spans="1:7" s="2" customFormat="1" ht="63.75" customHeight="1" x14ac:dyDescent="0.25">
      <c r="A20" s="42"/>
      <c r="B20" s="6" t="s">
        <v>5</v>
      </c>
      <c r="C20" s="30" t="s">
        <v>6</v>
      </c>
      <c r="D20" s="62">
        <f t="shared" ref="D20:E20" si="5">D21</f>
        <v>925769.81</v>
      </c>
      <c r="E20" s="62">
        <f t="shared" si="5"/>
        <v>869117.38000000012</v>
      </c>
      <c r="F20" s="44">
        <f t="shared" si="1"/>
        <v>93.880505781453394</v>
      </c>
      <c r="G20" s="4"/>
    </row>
    <row r="21" spans="1:7" s="2" customFormat="1" ht="18.75" x14ac:dyDescent="0.25">
      <c r="A21" s="42"/>
      <c r="B21" s="8" t="s">
        <v>38</v>
      </c>
      <c r="C21" s="9" t="s">
        <v>63</v>
      </c>
      <c r="D21" s="63">
        <f>D22+D28+D26</f>
        <v>925769.81</v>
      </c>
      <c r="E21" s="63">
        <f>E22+E26+E28</f>
        <v>869117.38000000012</v>
      </c>
      <c r="F21" s="43">
        <f t="shared" si="1"/>
        <v>93.880505781453394</v>
      </c>
      <c r="G21" s="4"/>
    </row>
    <row r="22" spans="1:7" s="2" customFormat="1" ht="37.5" x14ac:dyDescent="0.25">
      <c r="A22" s="42"/>
      <c r="B22" s="8" t="s">
        <v>39</v>
      </c>
      <c r="C22" s="26" t="s">
        <v>64</v>
      </c>
      <c r="D22" s="57">
        <f t="shared" ref="D22:E22" si="6">D23+D24+D25</f>
        <v>849024.39</v>
      </c>
      <c r="E22" s="57">
        <f t="shared" si="6"/>
        <v>792371.96000000008</v>
      </c>
      <c r="F22" s="43">
        <f t="shared" si="1"/>
        <v>93.327349524081399</v>
      </c>
      <c r="G22" s="4"/>
    </row>
    <row r="23" spans="1:7" s="2" customFormat="1" ht="18.75" x14ac:dyDescent="0.25">
      <c r="A23" s="42"/>
      <c r="B23" s="27" t="s">
        <v>28</v>
      </c>
      <c r="C23" s="26" t="s">
        <v>65</v>
      </c>
      <c r="D23" s="57">
        <v>805124.39</v>
      </c>
      <c r="E23" s="57">
        <v>757822.27</v>
      </c>
      <c r="F23" s="43">
        <f t="shared" si="1"/>
        <v>94.124868084048472</v>
      </c>
      <c r="G23" s="4"/>
    </row>
    <row r="24" spans="1:7" s="2" customFormat="1" ht="37.5" x14ac:dyDescent="0.25">
      <c r="A24" s="42"/>
      <c r="B24" s="8" t="s">
        <v>29</v>
      </c>
      <c r="C24" s="26" t="s">
        <v>66</v>
      </c>
      <c r="D24" s="57">
        <v>40600</v>
      </c>
      <c r="E24" s="57">
        <v>32163.79</v>
      </c>
      <c r="F24" s="43">
        <f t="shared" si="1"/>
        <v>79.221157635467989</v>
      </c>
      <c r="G24" s="4"/>
    </row>
    <row r="25" spans="1:7" s="29" customFormat="1" ht="31.15" customHeight="1" x14ac:dyDescent="0.2">
      <c r="A25" s="46"/>
      <c r="B25" s="27" t="s">
        <v>30</v>
      </c>
      <c r="C25" s="26" t="s">
        <v>67</v>
      </c>
      <c r="D25" s="57">
        <v>3300</v>
      </c>
      <c r="E25" s="57">
        <v>2385.9</v>
      </c>
      <c r="F25" s="43">
        <f t="shared" si="1"/>
        <v>72.3</v>
      </c>
      <c r="G25" s="28" t="s">
        <v>44</v>
      </c>
    </row>
    <row r="26" spans="1:7" s="29" customFormat="1" ht="41.25" customHeight="1" x14ac:dyDescent="0.2">
      <c r="A26" s="46"/>
      <c r="B26" s="8" t="s">
        <v>59</v>
      </c>
      <c r="C26" s="26" t="s">
        <v>115</v>
      </c>
      <c r="D26" s="57">
        <f t="shared" ref="D26:F26" si="7">D27</f>
        <v>53545.42</v>
      </c>
      <c r="E26" s="57">
        <f t="shared" si="7"/>
        <v>53545.42</v>
      </c>
      <c r="F26" s="43">
        <f t="shared" si="7"/>
        <v>100</v>
      </c>
      <c r="G26" s="28"/>
    </row>
    <row r="27" spans="1:7" s="29" customFormat="1" ht="34.5" customHeight="1" x14ac:dyDescent="0.2">
      <c r="A27" s="46"/>
      <c r="B27" s="27" t="s">
        <v>28</v>
      </c>
      <c r="C27" s="26" t="s">
        <v>116</v>
      </c>
      <c r="D27" s="57">
        <v>53545.42</v>
      </c>
      <c r="E27" s="57">
        <v>53545.42</v>
      </c>
      <c r="F27" s="43">
        <f t="shared" ref="F27:F32" si="8">E27/D27*100</f>
        <v>100</v>
      </c>
      <c r="G27" s="28"/>
    </row>
    <row r="28" spans="1:7" s="2" customFormat="1" ht="75" x14ac:dyDescent="0.25">
      <c r="A28" s="42"/>
      <c r="B28" s="8" t="s">
        <v>48</v>
      </c>
      <c r="C28" s="26" t="s">
        <v>68</v>
      </c>
      <c r="D28" s="57">
        <f t="shared" ref="D28:E28" si="9">D29</f>
        <v>23200</v>
      </c>
      <c r="E28" s="57">
        <f t="shared" si="9"/>
        <v>23200</v>
      </c>
      <c r="F28" s="43">
        <f t="shared" si="8"/>
        <v>100</v>
      </c>
      <c r="G28" s="4"/>
    </row>
    <row r="29" spans="1:7" s="2" customFormat="1" ht="18.75" x14ac:dyDescent="0.25">
      <c r="A29" s="42"/>
      <c r="B29" s="8" t="s">
        <v>15</v>
      </c>
      <c r="C29" s="9" t="s">
        <v>69</v>
      </c>
      <c r="D29" s="63">
        <v>23200</v>
      </c>
      <c r="E29" s="63">
        <v>23200</v>
      </c>
      <c r="F29" s="43">
        <f t="shared" si="8"/>
        <v>100</v>
      </c>
      <c r="G29" s="4"/>
    </row>
    <row r="30" spans="1:7" s="34" customFormat="1" ht="48" customHeight="1" x14ac:dyDescent="0.25">
      <c r="A30" s="42"/>
      <c r="B30" s="6" t="s">
        <v>56</v>
      </c>
      <c r="C30" s="32" t="s">
        <v>57</v>
      </c>
      <c r="D30" s="62">
        <f t="shared" ref="D30:E30" si="10">D31</f>
        <v>40456</v>
      </c>
      <c r="E30" s="62">
        <f t="shared" si="10"/>
        <v>40456</v>
      </c>
      <c r="F30" s="44">
        <f t="shared" si="8"/>
        <v>100</v>
      </c>
      <c r="G30" s="33"/>
    </row>
    <row r="31" spans="1:7" s="2" customFormat="1" ht="83.25" customHeight="1" x14ac:dyDescent="0.25">
      <c r="A31" s="42"/>
      <c r="B31" s="8" t="s">
        <v>48</v>
      </c>
      <c r="C31" s="26" t="s">
        <v>70</v>
      </c>
      <c r="D31" s="57">
        <f>D32</f>
        <v>40456</v>
      </c>
      <c r="E31" s="57">
        <f>E32</f>
        <v>40456</v>
      </c>
      <c r="F31" s="43">
        <f t="shared" si="8"/>
        <v>100</v>
      </c>
      <c r="G31" s="4"/>
    </row>
    <row r="32" spans="1:7" s="2" customFormat="1" ht="18.75" x14ac:dyDescent="0.25">
      <c r="A32" s="42"/>
      <c r="B32" s="8" t="s">
        <v>15</v>
      </c>
      <c r="C32" s="26" t="s">
        <v>71</v>
      </c>
      <c r="D32" s="63">
        <v>40456</v>
      </c>
      <c r="E32" s="63">
        <v>40456</v>
      </c>
      <c r="F32" s="43">
        <f t="shared" si="8"/>
        <v>100</v>
      </c>
      <c r="G32" s="4"/>
    </row>
    <row r="33" spans="1:7" s="2" customFormat="1" ht="18.75" hidden="1" x14ac:dyDescent="0.25">
      <c r="A33" s="42"/>
      <c r="B33" s="6" t="s">
        <v>23</v>
      </c>
      <c r="C33" s="7" t="s">
        <v>22</v>
      </c>
      <c r="D33" s="64">
        <f t="shared" ref="D33:F35" si="11">D34</f>
        <v>0</v>
      </c>
      <c r="E33" s="64">
        <f t="shared" si="11"/>
        <v>0</v>
      </c>
      <c r="F33" s="47">
        <f t="shared" si="11"/>
        <v>0</v>
      </c>
      <c r="G33" s="4"/>
    </row>
    <row r="34" spans="1:7" s="2" customFormat="1" ht="18.75" hidden="1" x14ac:dyDescent="0.25">
      <c r="A34" s="42"/>
      <c r="B34" s="8" t="s">
        <v>38</v>
      </c>
      <c r="C34" s="9" t="s">
        <v>72</v>
      </c>
      <c r="D34" s="63">
        <f>D35</f>
        <v>0</v>
      </c>
      <c r="E34" s="63">
        <f t="shared" si="11"/>
        <v>0</v>
      </c>
      <c r="F34" s="45">
        <f t="shared" si="11"/>
        <v>0</v>
      </c>
      <c r="G34" s="4"/>
    </row>
    <row r="35" spans="1:7" s="2" customFormat="1" ht="18.75" hidden="1" x14ac:dyDescent="0.25">
      <c r="A35" s="42"/>
      <c r="B35" s="8" t="s">
        <v>42</v>
      </c>
      <c r="C35" s="9" t="s">
        <v>73</v>
      </c>
      <c r="D35" s="63">
        <f>D36</f>
        <v>0</v>
      </c>
      <c r="E35" s="63">
        <f t="shared" si="11"/>
        <v>0</v>
      </c>
      <c r="F35" s="45">
        <f t="shared" si="11"/>
        <v>0</v>
      </c>
      <c r="G35" s="4"/>
    </row>
    <row r="36" spans="1:7" s="2" customFormat="1" ht="18.75" hidden="1" x14ac:dyDescent="0.25">
      <c r="A36" s="42"/>
      <c r="B36" s="8" t="s">
        <v>32</v>
      </c>
      <c r="C36" s="9" t="s">
        <v>74</v>
      </c>
      <c r="D36" s="63">
        <v>0</v>
      </c>
      <c r="E36" s="63">
        <v>0</v>
      </c>
      <c r="F36" s="45">
        <v>0</v>
      </c>
      <c r="G36" s="4"/>
    </row>
    <row r="37" spans="1:7" s="2" customFormat="1" ht="18.75" x14ac:dyDescent="0.25">
      <c r="A37" s="42"/>
      <c r="B37" s="6" t="s">
        <v>7</v>
      </c>
      <c r="C37" s="7" t="s">
        <v>18</v>
      </c>
      <c r="D37" s="64">
        <f t="shared" ref="D37:F38" si="12">D38</f>
        <v>310828.92</v>
      </c>
      <c r="E37" s="64">
        <f t="shared" si="12"/>
        <v>234626.3</v>
      </c>
      <c r="F37" s="44">
        <f>E37/D37*100</f>
        <v>75.484063709387144</v>
      </c>
      <c r="G37" s="4"/>
    </row>
    <row r="38" spans="1:7" s="2" customFormat="1" ht="18.75" x14ac:dyDescent="0.25">
      <c r="A38" s="42"/>
      <c r="B38" s="12" t="s">
        <v>38</v>
      </c>
      <c r="C38" s="9" t="s">
        <v>75</v>
      </c>
      <c r="D38" s="65">
        <f>D39+D44+D42</f>
        <v>310828.92</v>
      </c>
      <c r="E38" s="65">
        <f>E39+E44</f>
        <v>234626.3</v>
      </c>
      <c r="F38" s="48">
        <f t="shared" si="12"/>
        <v>105.53879555983346</v>
      </c>
      <c r="G38" s="4"/>
    </row>
    <row r="39" spans="1:7" s="2" customFormat="1" ht="18.75" x14ac:dyDescent="0.25">
      <c r="A39" s="42"/>
      <c r="B39" s="8" t="s">
        <v>41</v>
      </c>
      <c r="C39" s="9" t="s">
        <v>76</v>
      </c>
      <c r="D39" s="65">
        <f>D40+D41</f>
        <v>60455.49</v>
      </c>
      <c r="E39" s="65">
        <f>E40+E41</f>
        <v>35649</v>
      </c>
      <c r="F39" s="48">
        <f>F40+F41</f>
        <v>105.53879555983346</v>
      </c>
      <c r="G39" s="4"/>
    </row>
    <row r="40" spans="1:7" s="2" customFormat="1" ht="39" customHeight="1" x14ac:dyDescent="0.25">
      <c r="A40" s="42"/>
      <c r="B40" s="8" t="s">
        <v>29</v>
      </c>
      <c r="C40" s="26" t="s">
        <v>77</v>
      </c>
      <c r="D40" s="66">
        <v>15600</v>
      </c>
      <c r="E40" s="66">
        <v>6234</v>
      </c>
      <c r="F40" s="43">
        <f t="shared" ref="F40:F53" si="13">E40/D40*100</f>
        <v>39.96153846153846</v>
      </c>
      <c r="G40" s="10" t="s">
        <v>43</v>
      </c>
    </row>
    <row r="41" spans="1:7" s="2" customFormat="1" ht="31.5" customHeight="1" x14ac:dyDescent="0.25">
      <c r="A41" s="42"/>
      <c r="B41" s="27" t="s">
        <v>30</v>
      </c>
      <c r="C41" s="13" t="s">
        <v>78</v>
      </c>
      <c r="D41" s="67">
        <v>44855.49</v>
      </c>
      <c r="E41" s="67">
        <v>29415</v>
      </c>
      <c r="F41" s="43">
        <f t="shared" si="13"/>
        <v>65.577257098294993</v>
      </c>
      <c r="G41" s="10"/>
    </row>
    <row r="42" spans="1:7" s="2" customFormat="1" ht="31.5" customHeight="1" x14ac:dyDescent="0.25">
      <c r="A42" s="42"/>
      <c r="B42" s="8" t="s">
        <v>42</v>
      </c>
      <c r="C42" s="9" t="s">
        <v>161</v>
      </c>
      <c r="D42" s="67">
        <f>D43</f>
        <v>20000</v>
      </c>
      <c r="E42" s="67"/>
      <c r="F42" s="43">
        <f t="shared" si="13"/>
        <v>0</v>
      </c>
      <c r="G42" s="10"/>
    </row>
    <row r="43" spans="1:7" s="2" customFormat="1" ht="39.75" customHeight="1" x14ac:dyDescent="0.25">
      <c r="A43" s="42"/>
      <c r="B43" s="8" t="s">
        <v>49</v>
      </c>
      <c r="C43" s="9" t="s">
        <v>162</v>
      </c>
      <c r="D43" s="67">
        <v>20000</v>
      </c>
      <c r="E43" s="67">
        <v>0</v>
      </c>
      <c r="F43" s="43">
        <f t="shared" si="13"/>
        <v>0</v>
      </c>
      <c r="G43" s="10"/>
    </row>
    <row r="44" spans="1:7" s="2" customFormat="1" ht="37.5" customHeight="1" x14ac:dyDescent="0.25">
      <c r="A44" s="42"/>
      <c r="B44" s="8" t="s">
        <v>46</v>
      </c>
      <c r="C44" s="13" t="s">
        <v>117</v>
      </c>
      <c r="D44" s="67">
        <f t="shared" ref="D44:E44" si="14">D45</f>
        <v>230373.43</v>
      </c>
      <c r="E44" s="67">
        <f t="shared" si="14"/>
        <v>198977.3</v>
      </c>
      <c r="F44" s="43">
        <f t="shared" si="13"/>
        <v>86.371635826232222</v>
      </c>
      <c r="G44" s="10"/>
    </row>
    <row r="45" spans="1:7" s="2" customFormat="1" ht="37.15" customHeight="1" x14ac:dyDescent="0.25">
      <c r="A45" s="42"/>
      <c r="B45" s="8" t="s">
        <v>29</v>
      </c>
      <c r="C45" s="13" t="s">
        <v>118</v>
      </c>
      <c r="D45" s="67">
        <v>230373.43</v>
      </c>
      <c r="E45" s="67">
        <v>198977.3</v>
      </c>
      <c r="F45" s="43">
        <f t="shared" si="13"/>
        <v>86.371635826232222</v>
      </c>
      <c r="G45" s="10"/>
    </row>
    <row r="46" spans="1:7" s="34" customFormat="1" ht="19.5" customHeight="1" x14ac:dyDescent="0.25">
      <c r="A46" s="42"/>
      <c r="B46" s="39" t="s">
        <v>139</v>
      </c>
      <c r="C46" s="15" t="s">
        <v>140</v>
      </c>
      <c r="D46" s="68">
        <f t="shared" ref="D46:E46" si="15">D47</f>
        <v>74500</v>
      </c>
      <c r="E46" s="68">
        <f t="shared" si="15"/>
        <v>74500</v>
      </c>
      <c r="F46" s="44">
        <f t="shared" si="13"/>
        <v>100</v>
      </c>
      <c r="G46" s="35"/>
    </row>
    <row r="47" spans="1:7" s="2" customFormat="1" ht="18.75" x14ac:dyDescent="0.25">
      <c r="A47" s="42"/>
      <c r="B47" s="14" t="s">
        <v>13</v>
      </c>
      <c r="C47" s="15" t="s">
        <v>14</v>
      </c>
      <c r="D47" s="68">
        <f t="shared" ref="D47:E48" si="16">D48</f>
        <v>74500</v>
      </c>
      <c r="E47" s="68">
        <f t="shared" si="16"/>
        <v>74500</v>
      </c>
      <c r="F47" s="44">
        <f t="shared" si="13"/>
        <v>100</v>
      </c>
      <c r="G47" s="4"/>
    </row>
    <row r="48" spans="1:7" s="3" customFormat="1" ht="18.75" x14ac:dyDescent="0.3">
      <c r="A48" s="42"/>
      <c r="B48" s="16" t="s">
        <v>38</v>
      </c>
      <c r="C48" s="17" t="s">
        <v>79</v>
      </c>
      <c r="D48" s="69">
        <f>D49</f>
        <v>74500</v>
      </c>
      <c r="E48" s="69">
        <f t="shared" si="16"/>
        <v>74500</v>
      </c>
      <c r="F48" s="43">
        <f t="shared" si="13"/>
        <v>100</v>
      </c>
      <c r="G48" s="4"/>
    </row>
    <row r="49" spans="1:7" s="3" customFormat="1" ht="37.5" x14ac:dyDescent="0.3">
      <c r="A49" s="42"/>
      <c r="B49" s="16" t="s">
        <v>45</v>
      </c>
      <c r="C49" s="18" t="s">
        <v>80</v>
      </c>
      <c r="D49" s="70">
        <f>D50</f>
        <v>74500</v>
      </c>
      <c r="E49" s="70">
        <f>E50</f>
        <v>74500</v>
      </c>
      <c r="F49" s="43">
        <f t="shared" si="13"/>
        <v>100</v>
      </c>
      <c r="G49" s="4"/>
    </row>
    <row r="50" spans="1:7" s="2" customFormat="1" ht="27.75" customHeight="1" x14ac:dyDescent="0.25">
      <c r="A50" s="42"/>
      <c r="B50" s="27" t="s">
        <v>28</v>
      </c>
      <c r="C50" s="31" t="s">
        <v>81</v>
      </c>
      <c r="D50" s="71">
        <v>74500</v>
      </c>
      <c r="E50" s="71">
        <v>74500</v>
      </c>
      <c r="F50" s="43">
        <f t="shared" si="13"/>
        <v>100</v>
      </c>
      <c r="G50" s="4"/>
    </row>
    <row r="51" spans="1:7" s="34" customFormat="1" ht="31.5" x14ac:dyDescent="0.25">
      <c r="A51" s="42"/>
      <c r="B51" s="37" t="s">
        <v>141</v>
      </c>
      <c r="C51" s="36" t="s">
        <v>142</v>
      </c>
      <c r="D51" s="72">
        <f t="shared" ref="D51:E51" si="17">D52+D58</f>
        <v>52128</v>
      </c>
      <c r="E51" s="72">
        <f t="shared" si="17"/>
        <v>52128</v>
      </c>
      <c r="F51" s="44">
        <f t="shared" si="13"/>
        <v>100</v>
      </c>
      <c r="G51" s="33"/>
    </row>
    <row r="52" spans="1:7" s="2" customFormat="1" ht="44.25" customHeight="1" x14ac:dyDescent="0.25">
      <c r="A52" s="42"/>
      <c r="B52" s="5" t="s">
        <v>8</v>
      </c>
      <c r="C52" s="32" t="s">
        <v>9</v>
      </c>
      <c r="D52" s="62">
        <f t="shared" ref="D52:E52" si="18">D53</f>
        <v>5000</v>
      </c>
      <c r="E52" s="62">
        <f t="shared" si="18"/>
        <v>5000</v>
      </c>
      <c r="F52" s="44">
        <f t="shared" si="13"/>
        <v>100</v>
      </c>
      <c r="G52" s="4"/>
    </row>
    <row r="53" spans="1:7" s="2" customFormat="1" ht="18.75" x14ac:dyDescent="0.25">
      <c r="A53" s="42"/>
      <c r="B53" s="19" t="s">
        <v>38</v>
      </c>
      <c r="C53" s="9" t="s">
        <v>82</v>
      </c>
      <c r="D53" s="63">
        <f t="shared" ref="D53:E53" si="19">D54+D56</f>
        <v>5000</v>
      </c>
      <c r="E53" s="63">
        <f t="shared" si="19"/>
        <v>5000</v>
      </c>
      <c r="F53" s="43">
        <f t="shared" si="13"/>
        <v>100</v>
      </c>
      <c r="G53" s="4"/>
    </row>
    <row r="54" spans="1:7" s="2" customFormat="1" ht="37.5" hidden="1" x14ac:dyDescent="0.25">
      <c r="A54" s="42"/>
      <c r="B54" s="8" t="s">
        <v>46</v>
      </c>
      <c r="C54" s="9" t="s">
        <v>119</v>
      </c>
      <c r="D54" s="63">
        <f t="shared" ref="D54:F54" si="20">D55</f>
        <v>0</v>
      </c>
      <c r="E54" s="63">
        <f t="shared" si="20"/>
        <v>0</v>
      </c>
      <c r="F54" s="45">
        <f t="shared" si="20"/>
        <v>0</v>
      </c>
      <c r="G54" s="4"/>
    </row>
    <row r="55" spans="1:7" s="2" customFormat="1" ht="37.5" hidden="1" x14ac:dyDescent="0.25">
      <c r="A55" s="42"/>
      <c r="B55" s="8" t="s">
        <v>29</v>
      </c>
      <c r="C55" s="26" t="s">
        <v>120</v>
      </c>
      <c r="D55" s="57">
        <v>0</v>
      </c>
      <c r="E55" s="57">
        <v>0</v>
      </c>
      <c r="F55" s="43">
        <v>0</v>
      </c>
      <c r="G55" s="4"/>
    </row>
    <row r="56" spans="1:7" s="2" customFormat="1" ht="84" customHeight="1" x14ac:dyDescent="0.25">
      <c r="A56" s="42"/>
      <c r="B56" s="8" t="s">
        <v>48</v>
      </c>
      <c r="C56" s="26" t="s">
        <v>83</v>
      </c>
      <c r="D56" s="57">
        <f t="shared" ref="D56:E56" si="21">D57</f>
        <v>5000</v>
      </c>
      <c r="E56" s="57">
        <f t="shared" si="21"/>
        <v>5000</v>
      </c>
      <c r="F56" s="43">
        <f>E56/D56*100</f>
        <v>100</v>
      </c>
      <c r="G56" s="4"/>
    </row>
    <row r="57" spans="1:7" s="2" customFormat="1" ht="18.75" x14ac:dyDescent="0.25">
      <c r="A57" s="42"/>
      <c r="B57" s="8" t="s">
        <v>15</v>
      </c>
      <c r="C57" s="9" t="s">
        <v>84</v>
      </c>
      <c r="D57" s="63">
        <v>5000</v>
      </c>
      <c r="E57" s="63">
        <v>5000</v>
      </c>
      <c r="F57" s="43">
        <f>E57/D57*100</f>
        <v>100</v>
      </c>
      <c r="G57" s="4" t="s">
        <v>44</v>
      </c>
    </row>
    <row r="58" spans="1:7" s="2" customFormat="1" ht="18.75" x14ac:dyDescent="0.25">
      <c r="A58" s="42"/>
      <c r="B58" s="6" t="s">
        <v>37</v>
      </c>
      <c r="C58" s="11" t="s">
        <v>36</v>
      </c>
      <c r="D58" s="64">
        <f t="shared" ref="D58:E58" si="22">D59</f>
        <v>47128</v>
      </c>
      <c r="E58" s="64">
        <f t="shared" si="22"/>
        <v>47128</v>
      </c>
      <c r="F58" s="44">
        <f>E58/D58*100</f>
        <v>100</v>
      </c>
      <c r="G58" s="4"/>
    </row>
    <row r="59" spans="1:7" s="2" customFormat="1" ht="18.75" x14ac:dyDescent="0.25">
      <c r="A59" s="42"/>
      <c r="B59" s="8" t="s">
        <v>50</v>
      </c>
      <c r="C59" s="9" t="s">
        <v>85</v>
      </c>
      <c r="D59" s="63">
        <f t="shared" ref="D59:E59" si="23">D60</f>
        <v>47128</v>
      </c>
      <c r="E59" s="63">
        <f t="shared" si="23"/>
        <v>47128</v>
      </c>
      <c r="F59" s="43">
        <f>E59/D59*100</f>
        <v>100</v>
      </c>
      <c r="G59" s="4"/>
    </row>
    <row r="60" spans="1:7" s="2" customFormat="1" ht="42.75" customHeight="1" x14ac:dyDescent="0.25">
      <c r="A60" s="42"/>
      <c r="B60" s="8" t="s">
        <v>46</v>
      </c>
      <c r="C60" s="26" t="s">
        <v>121</v>
      </c>
      <c r="D60" s="57">
        <f>D61+D62</f>
        <v>47128</v>
      </c>
      <c r="E60" s="57">
        <f>E61+E62</f>
        <v>47128</v>
      </c>
      <c r="F60" s="43">
        <f>E60/D60*100</f>
        <v>100</v>
      </c>
      <c r="G60" s="4"/>
    </row>
    <row r="61" spans="1:7" s="2" customFormat="1" ht="37.5" hidden="1" x14ac:dyDescent="0.25">
      <c r="A61" s="42"/>
      <c r="B61" s="8" t="s">
        <v>29</v>
      </c>
      <c r="C61" s="26" t="s">
        <v>122</v>
      </c>
      <c r="D61" s="57">
        <v>0</v>
      </c>
      <c r="E61" s="57">
        <v>0</v>
      </c>
      <c r="F61" s="43">
        <v>0</v>
      </c>
      <c r="G61" s="4"/>
    </row>
    <row r="62" spans="1:7" s="2" customFormat="1" ht="37.5" x14ac:dyDescent="0.25">
      <c r="A62" s="42"/>
      <c r="B62" s="8" t="s">
        <v>49</v>
      </c>
      <c r="C62" s="26" t="s">
        <v>135</v>
      </c>
      <c r="D62" s="57">
        <v>47128</v>
      </c>
      <c r="E62" s="57">
        <v>47128</v>
      </c>
      <c r="F62" s="43">
        <f>E62/D62*100</f>
        <v>100</v>
      </c>
      <c r="G62" s="4"/>
    </row>
    <row r="63" spans="1:7" s="34" customFormat="1" ht="37.5" hidden="1" x14ac:dyDescent="0.25">
      <c r="A63" s="42"/>
      <c r="B63" s="6" t="s">
        <v>58</v>
      </c>
      <c r="C63" s="32" t="s">
        <v>51</v>
      </c>
      <c r="D63" s="62">
        <f t="shared" ref="D63:F65" si="24">D64</f>
        <v>0</v>
      </c>
      <c r="E63" s="62">
        <f t="shared" si="24"/>
        <v>0</v>
      </c>
      <c r="F63" s="44">
        <f t="shared" si="24"/>
        <v>0</v>
      </c>
      <c r="G63" s="33"/>
    </row>
    <row r="64" spans="1:7" s="2" customFormat="1" ht="18.75" hidden="1" x14ac:dyDescent="0.25">
      <c r="A64" s="42"/>
      <c r="B64" s="8" t="s">
        <v>50</v>
      </c>
      <c r="C64" s="26" t="s">
        <v>52</v>
      </c>
      <c r="D64" s="57">
        <f>D65</f>
        <v>0</v>
      </c>
      <c r="E64" s="57">
        <f>E65</f>
        <v>0</v>
      </c>
      <c r="F64" s="43">
        <f t="shared" si="24"/>
        <v>0</v>
      </c>
      <c r="G64" s="4"/>
    </row>
    <row r="65" spans="1:7" s="2" customFormat="1" ht="59.25" hidden="1" customHeight="1" x14ac:dyDescent="0.25">
      <c r="A65" s="42"/>
      <c r="B65" s="8" t="s">
        <v>109</v>
      </c>
      <c r="C65" s="26" t="s">
        <v>108</v>
      </c>
      <c r="D65" s="57">
        <f t="shared" si="24"/>
        <v>0</v>
      </c>
      <c r="E65" s="57">
        <f t="shared" si="24"/>
        <v>0</v>
      </c>
      <c r="F65" s="43">
        <f t="shared" si="24"/>
        <v>0</v>
      </c>
      <c r="G65" s="4"/>
    </row>
    <row r="66" spans="1:7" s="2" customFormat="1" ht="40.5" hidden="1" customHeight="1" x14ac:dyDescent="0.25">
      <c r="A66" s="42"/>
      <c r="B66" s="8" t="s">
        <v>49</v>
      </c>
      <c r="C66" s="26" t="s">
        <v>110</v>
      </c>
      <c r="D66" s="57">
        <v>0</v>
      </c>
      <c r="E66" s="57">
        <v>0</v>
      </c>
      <c r="F66" s="43">
        <v>0</v>
      </c>
      <c r="G66" s="4"/>
    </row>
    <row r="67" spans="1:7" s="2" customFormat="1" ht="27" customHeight="1" x14ac:dyDescent="0.25">
      <c r="A67" s="49"/>
      <c r="B67" s="39" t="s">
        <v>143</v>
      </c>
      <c r="C67" s="32" t="s">
        <v>144</v>
      </c>
      <c r="D67" s="62">
        <f t="shared" ref="D67:E67" si="25">D68+D72+D76</f>
        <v>1711205.74</v>
      </c>
      <c r="E67" s="62">
        <f t="shared" si="25"/>
        <v>1563055.02</v>
      </c>
      <c r="F67" s="44">
        <f t="shared" ref="F67:F77" si="26">E67/D67*100</f>
        <v>91.342319831161859</v>
      </c>
      <c r="G67" s="4"/>
    </row>
    <row r="68" spans="1:7" s="2" customFormat="1" ht="18.75" x14ac:dyDescent="0.25">
      <c r="A68" s="42"/>
      <c r="B68" s="6" t="s">
        <v>33</v>
      </c>
      <c r="C68" s="11" t="s">
        <v>26</v>
      </c>
      <c r="D68" s="64">
        <f t="shared" ref="D68:E69" si="27">D69</f>
        <v>201101.25</v>
      </c>
      <c r="E68" s="64">
        <f t="shared" si="27"/>
        <v>177255</v>
      </c>
      <c r="F68" s="44">
        <f t="shared" si="26"/>
        <v>88.142167191899603</v>
      </c>
      <c r="G68" s="4"/>
    </row>
    <row r="69" spans="1:7" s="2" customFormat="1" ht="18.75" x14ac:dyDescent="0.25">
      <c r="A69" s="42"/>
      <c r="B69" s="8" t="s">
        <v>38</v>
      </c>
      <c r="C69" s="9" t="s">
        <v>86</v>
      </c>
      <c r="D69" s="73">
        <f>D70</f>
        <v>201101.25</v>
      </c>
      <c r="E69" s="73">
        <f t="shared" si="27"/>
        <v>177255</v>
      </c>
      <c r="F69" s="43">
        <f t="shared" si="26"/>
        <v>88.142167191899603</v>
      </c>
      <c r="G69" s="4"/>
    </row>
    <row r="70" spans="1:7" s="2" customFormat="1" ht="37.5" customHeight="1" x14ac:dyDescent="0.25">
      <c r="A70" s="42"/>
      <c r="B70" s="8" t="s">
        <v>47</v>
      </c>
      <c r="C70" s="26" t="s">
        <v>123</v>
      </c>
      <c r="D70" s="74">
        <f>D71</f>
        <v>201101.25</v>
      </c>
      <c r="E70" s="74">
        <f>E71</f>
        <v>177255</v>
      </c>
      <c r="F70" s="43">
        <f t="shared" si="26"/>
        <v>88.142167191899603</v>
      </c>
      <c r="G70" s="4"/>
    </row>
    <row r="71" spans="1:7" s="2" customFormat="1" ht="42.75" customHeight="1" x14ac:dyDescent="0.25">
      <c r="A71" s="42"/>
      <c r="B71" s="8" t="s">
        <v>27</v>
      </c>
      <c r="C71" s="26" t="s">
        <v>124</v>
      </c>
      <c r="D71" s="74">
        <v>201101.25</v>
      </c>
      <c r="E71" s="74">
        <v>177255</v>
      </c>
      <c r="F71" s="43">
        <f t="shared" si="26"/>
        <v>88.142167191899603</v>
      </c>
      <c r="G71" s="4"/>
    </row>
    <row r="72" spans="1:7" s="2" customFormat="1" ht="18.75" x14ac:dyDescent="0.25">
      <c r="A72" s="42"/>
      <c r="B72" s="5" t="s">
        <v>25</v>
      </c>
      <c r="C72" s="11" t="s">
        <v>24</v>
      </c>
      <c r="D72" s="64">
        <f t="shared" ref="D72:E72" si="28">D73</f>
        <v>1490104.49</v>
      </c>
      <c r="E72" s="64">
        <f t="shared" si="28"/>
        <v>1385800.02</v>
      </c>
      <c r="F72" s="44">
        <f t="shared" si="26"/>
        <v>93.000190879231567</v>
      </c>
      <c r="G72" s="4"/>
    </row>
    <row r="73" spans="1:7" s="2" customFormat="1" ht="75" customHeight="1" x14ac:dyDescent="0.25">
      <c r="A73" s="42"/>
      <c r="B73" s="20" t="s">
        <v>111</v>
      </c>
      <c r="C73" s="9" t="s">
        <v>87</v>
      </c>
      <c r="D73" s="63">
        <f t="shared" ref="D73:E73" si="29">D74</f>
        <v>1490104.49</v>
      </c>
      <c r="E73" s="63">
        <f t="shared" si="29"/>
        <v>1385800.02</v>
      </c>
      <c r="F73" s="43">
        <f t="shared" si="26"/>
        <v>93.000190879231567</v>
      </c>
      <c r="G73" s="4"/>
    </row>
    <row r="74" spans="1:7" s="2" customFormat="1" ht="27.75" customHeight="1" x14ac:dyDescent="0.25">
      <c r="A74" s="42"/>
      <c r="B74" s="20" t="s">
        <v>41</v>
      </c>
      <c r="C74" s="9" t="s">
        <v>88</v>
      </c>
      <c r="D74" s="63">
        <f t="shared" ref="D74:E74" si="30">D75</f>
        <v>1490104.49</v>
      </c>
      <c r="E74" s="63">
        <f t="shared" si="30"/>
        <v>1385800.02</v>
      </c>
      <c r="F74" s="43">
        <f t="shared" si="26"/>
        <v>93.000190879231567</v>
      </c>
      <c r="G74" s="4"/>
    </row>
    <row r="75" spans="1:7" s="2" customFormat="1" ht="37.5" x14ac:dyDescent="0.25">
      <c r="A75" s="42"/>
      <c r="B75" s="8" t="s">
        <v>29</v>
      </c>
      <c r="C75" s="9" t="s">
        <v>89</v>
      </c>
      <c r="D75" s="63">
        <v>1490104.49</v>
      </c>
      <c r="E75" s="63">
        <v>1385800.02</v>
      </c>
      <c r="F75" s="43">
        <f t="shared" si="26"/>
        <v>93.000190879231567</v>
      </c>
      <c r="G75" s="4"/>
    </row>
    <row r="76" spans="1:7" s="2" customFormat="1" ht="18.75" x14ac:dyDescent="0.25">
      <c r="A76" s="49"/>
      <c r="B76" s="6" t="s">
        <v>54</v>
      </c>
      <c r="C76" s="11" t="s">
        <v>55</v>
      </c>
      <c r="D76" s="64">
        <f>D77</f>
        <v>20000</v>
      </c>
      <c r="E76" s="64">
        <f>E77</f>
        <v>0</v>
      </c>
      <c r="F76" s="44">
        <f t="shared" si="26"/>
        <v>0</v>
      </c>
      <c r="G76" s="4"/>
    </row>
    <row r="77" spans="1:7" s="2" customFormat="1" ht="65.25" customHeight="1" x14ac:dyDescent="0.25">
      <c r="A77" s="42"/>
      <c r="B77" s="8" t="s">
        <v>136</v>
      </c>
      <c r="C77" s="26" t="s">
        <v>90</v>
      </c>
      <c r="D77" s="57">
        <f t="shared" ref="D77:E77" si="31">D78+D80</f>
        <v>20000</v>
      </c>
      <c r="E77" s="57">
        <f t="shared" si="31"/>
        <v>0</v>
      </c>
      <c r="F77" s="43">
        <f t="shared" si="26"/>
        <v>0</v>
      </c>
      <c r="G77" s="4"/>
    </row>
    <row r="78" spans="1:7" s="2" customFormat="1" ht="21.75" hidden="1" customHeight="1" x14ac:dyDescent="0.25">
      <c r="A78" s="42"/>
      <c r="B78" s="20" t="s">
        <v>41</v>
      </c>
      <c r="C78" s="9" t="s">
        <v>91</v>
      </c>
      <c r="D78" s="63">
        <f t="shared" ref="D78:F78" si="32">D79</f>
        <v>0</v>
      </c>
      <c r="E78" s="63">
        <f t="shared" si="32"/>
        <v>0</v>
      </c>
      <c r="F78" s="45">
        <f t="shared" si="32"/>
        <v>0</v>
      </c>
      <c r="G78" s="4"/>
    </row>
    <row r="79" spans="1:7" s="2" customFormat="1" ht="37.5" hidden="1" x14ac:dyDescent="0.25">
      <c r="A79" s="42"/>
      <c r="B79" s="8" t="s">
        <v>29</v>
      </c>
      <c r="C79" s="9" t="s">
        <v>92</v>
      </c>
      <c r="D79" s="63">
        <v>0</v>
      </c>
      <c r="E79" s="63">
        <v>0</v>
      </c>
      <c r="F79" s="45">
        <v>0</v>
      </c>
      <c r="G79" s="4"/>
    </row>
    <row r="80" spans="1:7" s="2" customFormat="1" ht="37.5" x14ac:dyDescent="0.25">
      <c r="A80" s="42"/>
      <c r="B80" s="8" t="s">
        <v>46</v>
      </c>
      <c r="C80" s="9" t="s">
        <v>125</v>
      </c>
      <c r="D80" s="63">
        <f t="shared" ref="D80:E80" si="33">D81</f>
        <v>20000</v>
      </c>
      <c r="E80" s="63">
        <f t="shared" si="33"/>
        <v>0</v>
      </c>
      <c r="F80" s="43">
        <f t="shared" ref="F80:F94" si="34">E80/D80*100</f>
        <v>0</v>
      </c>
      <c r="G80" s="4"/>
    </row>
    <row r="81" spans="1:7" s="2" customFormat="1" ht="37.5" x14ac:dyDescent="0.25">
      <c r="A81" s="42"/>
      <c r="B81" s="8" t="s">
        <v>29</v>
      </c>
      <c r="C81" s="9" t="s">
        <v>126</v>
      </c>
      <c r="D81" s="63">
        <v>20000</v>
      </c>
      <c r="E81" s="63">
        <v>0</v>
      </c>
      <c r="F81" s="43">
        <f t="shared" si="34"/>
        <v>0</v>
      </c>
      <c r="G81" s="4"/>
    </row>
    <row r="82" spans="1:7" s="2" customFormat="1" ht="18.75" x14ac:dyDescent="0.25">
      <c r="A82" s="42"/>
      <c r="B82" s="39" t="s">
        <v>145</v>
      </c>
      <c r="C82" s="11" t="s">
        <v>146</v>
      </c>
      <c r="D82" s="64">
        <f t="shared" ref="D82:E82" si="35">D83+D87</f>
        <v>726093.4</v>
      </c>
      <c r="E82" s="64">
        <f t="shared" si="35"/>
        <v>630330.10000000009</v>
      </c>
      <c r="F82" s="44">
        <f t="shared" si="34"/>
        <v>86.81115955605712</v>
      </c>
      <c r="G82" s="4"/>
    </row>
    <row r="83" spans="1:7" s="2" customFormat="1" ht="21" customHeight="1" x14ac:dyDescent="0.25">
      <c r="A83" s="42"/>
      <c r="B83" s="6" t="s">
        <v>10</v>
      </c>
      <c r="C83" s="7" t="s">
        <v>11</v>
      </c>
      <c r="D83" s="75">
        <f t="shared" ref="D83:E83" si="36">D84</f>
        <v>62020.800000000003</v>
      </c>
      <c r="E83" s="75">
        <f t="shared" si="36"/>
        <v>62020.800000000003</v>
      </c>
      <c r="F83" s="44">
        <f t="shared" si="34"/>
        <v>100</v>
      </c>
      <c r="G83" s="4"/>
    </row>
    <row r="84" spans="1:7" s="2" customFormat="1" ht="23.25" customHeight="1" x14ac:dyDescent="0.25">
      <c r="A84" s="42"/>
      <c r="B84" s="8" t="s">
        <v>38</v>
      </c>
      <c r="C84" s="21" t="s">
        <v>93</v>
      </c>
      <c r="D84" s="76">
        <f>D85</f>
        <v>62020.800000000003</v>
      </c>
      <c r="E84" s="76">
        <f>E85</f>
        <v>62020.800000000003</v>
      </c>
      <c r="F84" s="43">
        <f t="shared" si="34"/>
        <v>100</v>
      </c>
      <c r="G84" s="4"/>
    </row>
    <row r="85" spans="1:7" s="2" customFormat="1" ht="37.5" customHeight="1" x14ac:dyDescent="0.25">
      <c r="A85" s="42"/>
      <c r="B85" s="8" t="s">
        <v>46</v>
      </c>
      <c r="C85" s="21" t="s">
        <v>127</v>
      </c>
      <c r="D85" s="76">
        <f t="shared" ref="D85:E85" si="37">D86</f>
        <v>62020.800000000003</v>
      </c>
      <c r="E85" s="76">
        <f t="shared" si="37"/>
        <v>62020.800000000003</v>
      </c>
      <c r="F85" s="43">
        <f t="shared" si="34"/>
        <v>100</v>
      </c>
      <c r="G85" s="4"/>
    </row>
    <row r="86" spans="1:7" s="2" customFormat="1" ht="38.25" customHeight="1" x14ac:dyDescent="0.25">
      <c r="A86" s="42"/>
      <c r="B86" s="8" t="s">
        <v>29</v>
      </c>
      <c r="C86" s="21" t="s">
        <v>128</v>
      </c>
      <c r="D86" s="76">
        <v>62020.800000000003</v>
      </c>
      <c r="E86" s="76">
        <v>62020.800000000003</v>
      </c>
      <c r="F86" s="43">
        <f t="shared" si="34"/>
        <v>100</v>
      </c>
      <c r="G86" s="4"/>
    </row>
    <row r="87" spans="1:7" s="2" customFormat="1" ht="18.75" x14ac:dyDescent="0.25">
      <c r="A87" s="49"/>
      <c r="B87" s="22" t="s">
        <v>16</v>
      </c>
      <c r="C87" s="11" t="s">
        <v>17</v>
      </c>
      <c r="D87" s="77">
        <f t="shared" ref="D87:E87" si="38">D88</f>
        <v>664072.6</v>
      </c>
      <c r="E87" s="77">
        <f t="shared" si="38"/>
        <v>568309.30000000005</v>
      </c>
      <c r="F87" s="44">
        <f t="shared" si="34"/>
        <v>85.579392976008961</v>
      </c>
      <c r="G87" s="4"/>
    </row>
    <row r="88" spans="1:7" s="2" customFormat="1" ht="56.25" x14ac:dyDescent="0.25">
      <c r="A88" s="49"/>
      <c r="B88" s="20" t="s">
        <v>112</v>
      </c>
      <c r="C88" s="26" t="s">
        <v>94</v>
      </c>
      <c r="D88" s="66">
        <f t="shared" ref="D88:E88" si="39">D89+D91</f>
        <v>664072.6</v>
      </c>
      <c r="E88" s="66">
        <f t="shared" si="39"/>
        <v>568309.30000000005</v>
      </c>
      <c r="F88" s="43">
        <f t="shared" si="34"/>
        <v>85.579392976008961</v>
      </c>
      <c r="G88" s="4"/>
    </row>
    <row r="89" spans="1:7" s="2" customFormat="1" ht="22.5" customHeight="1" x14ac:dyDescent="0.25">
      <c r="A89" s="49"/>
      <c r="B89" s="20" t="s">
        <v>41</v>
      </c>
      <c r="C89" s="9" t="s">
        <v>95</v>
      </c>
      <c r="D89" s="65">
        <f t="shared" ref="D89:E89" si="40">D90</f>
        <v>256572.6</v>
      </c>
      <c r="E89" s="65">
        <f t="shared" si="40"/>
        <v>256388.44</v>
      </c>
      <c r="F89" s="43">
        <f t="shared" si="34"/>
        <v>99.928223044861369</v>
      </c>
      <c r="G89" s="4"/>
    </row>
    <row r="90" spans="1:7" s="2" customFormat="1" ht="44.25" customHeight="1" x14ac:dyDescent="0.2">
      <c r="A90" s="49"/>
      <c r="B90" s="8" t="s">
        <v>29</v>
      </c>
      <c r="C90" s="26" t="s">
        <v>96</v>
      </c>
      <c r="D90" s="66">
        <v>256572.6</v>
      </c>
      <c r="E90" s="66">
        <v>256388.44</v>
      </c>
      <c r="F90" s="43">
        <f t="shared" si="34"/>
        <v>99.928223044861369</v>
      </c>
      <c r="G90" s="23"/>
    </row>
    <row r="91" spans="1:7" s="2" customFormat="1" ht="37.5" x14ac:dyDescent="0.25">
      <c r="A91" s="49"/>
      <c r="B91" s="8" t="s">
        <v>46</v>
      </c>
      <c r="C91" s="26" t="s">
        <v>129</v>
      </c>
      <c r="D91" s="66">
        <f t="shared" ref="D91:E91" si="41">D92</f>
        <v>407500</v>
      </c>
      <c r="E91" s="66">
        <f t="shared" si="41"/>
        <v>311920.86</v>
      </c>
      <c r="F91" s="43">
        <f t="shared" si="34"/>
        <v>76.544996319018395</v>
      </c>
      <c r="G91" s="10"/>
    </row>
    <row r="92" spans="1:7" s="2" customFormat="1" ht="39" customHeight="1" x14ac:dyDescent="0.25">
      <c r="A92" s="49"/>
      <c r="B92" s="8" t="s">
        <v>29</v>
      </c>
      <c r="C92" s="26" t="s">
        <v>130</v>
      </c>
      <c r="D92" s="66">
        <v>407500</v>
      </c>
      <c r="E92" s="66">
        <v>311920.86</v>
      </c>
      <c r="F92" s="43">
        <f t="shared" si="34"/>
        <v>76.544996319018395</v>
      </c>
      <c r="G92" s="10"/>
    </row>
    <row r="93" spans="1:7" s="2" customFormat="1" ht="23.25" customHeight="1" x14ac:dyDescent="0.25">
      <c r="A93" s="49"/>
      <c r="B93" s="39" t="s">
        <v>147</v>
      </c>
      <c r="C93" s="11" t="s">
        <v>148</v>
      </c>
      <c r="D93" s="77">
        <f t="shared" ref="D93:E93" si="42">D94</f>
        <v>5000</v>
      </c>
      <c r="E93" s="77">
        <f t="shared" si="42"/>
        <v>5000</v>
      </c>
      <c r="F93" s="44">
        <f t="shared" si="34"/>
        <v>100</v>
      </c>
      <c r="G93" s="10"/>
    </row>
    <row r="94" spans="1:7" s="2" customFormat="1" ht="18.75" x14ac:dyDescent="0.25">
      <c r="A94" s="49"/>
      <c r="B94" s="6" t="s">
        <v>157</v>
      </c>
      <c r="C94" s="11" t="s">
        <v>156</v>
      </c>
      <c r="D94" s="77">
        <f t="shared" ref="D94:E95" si="43">D95</f>
        <v>5000</v>
      </c>
      <c r="E94" s="77">
        <f t="shared" si="43"/>
        <v>5000</v>
      </c>
      <c r="F94" s="44">
        <f t="shared" si="34"/>
        <v>100</v>
      </c>
      <c r="G94" s="4"/>
    </row>
    <row r="95" spans="1:7" s="2" customFormat="1" ht="27.75" customHeight="1" x14ac:dyDescent="0.25">
      <c r="A95" s="49"/>
      <c r="B95" s="19" t="s">
        <v>38</v>
      </c>
      <c r="C95" s="9" t="s">
        <v>158</v>
      </c>
      <c r="D95" s="65">
        <f>D96</f>
        <v>5000</v>
      </c>
      <c r="E95" s="65">
        <f t="shared" si="43"/>
        <v>5000</v>
      </c>
      <c r="F95" s="43">
        <f t="shared" ref="F95" si="44">E95/D95*100</f>
        <v>100</v>
      </c>
      <c r="G95" s="4"/>
    </row>
    <row r="96" spans="1:7" s="2" customFormat="1" ht="84" customHeight="1" x14ac:dyDescent="0.25">
      <c r="A96" s="49"/>
      <c r="B96" s="8" t="s">
        <v>48</v>
      </c>
      <c r="C96" s="26" t="s">
        <v>159</v>
      </c>
      <c r="D96" s="66">
        <f>D97</f>
        <v>5000</v>
      </c>
      <c r="E96" s="66">
        <f>E97</f>
        <v>5000</v>
      </c>
      <c r="F96" s="43">
        <f t="shared" ref="F96:F119" si="45">E96/D96*100</f>
        <v>100</v>
      </c>
      <c r="G96" s="4"/>
    </row>
    <row r="97" spans="1:7" s="2" customFormat="1" ht="18.75" x14ac:dyDescent="0.25">
      <c r="A97" s="49"/>
      <c r="B97" s="8" t="s">
        <v>15</v>
      </c>
      <c r="C97" s="9" t="s">
        <v>160</v>
      </c>
      <c r="D97" s="65">
        <v>5000</v>
      </c>
      <c r="E97" s="65">
        <v>5000</v>
      </c>
      <c r="F97" s="43">
        <f t="shared" si="45"/>
        <v>100</v>
      </c>
      <c r="G97" s="4" t="s">
        <v>44</v>
      </c>
    </row>
    <row r="98" spans="1:7" s="2" customFormat="1" ht="18.75" x14ac:dyDescent="0.25">
      <c r="A98" s="49"/>
      <c r="B98" s="39" t="s">
        <v>149</v>
      </c>
      <c r="C98" s="11" t="s">
        <v>150</v>
      </c>
      <c r="D98" s="77">
        <f t="shared" ref="D98:E98" si="46">D99</f>
        <v>5000</v>
      </c>
      <c r="E98" s="77">
        <f t="shared" si="46"/>
        <v>5000</v>
      </c>
      <c r="F98" s="44">
        <f t="shared" si="45"/>
        <v>100</v>
      </c>
      <c r="G98" s="4"/>
    </row>
    <row r="99" spans="1:7" s="2" customFormat="1" ht="18.75" x14ac:dyDescent="0.25">
      <c r="A99" s="49"/>
      <c r="B99" s="6" t="s">
        <v>34</v>
      </c>
      <c r="C99" s="11" t="s">
        <v>31</v>
      </c>
      <c r="D99" s="77">
        <f t="shared" ref="D99:E100" si="47">D100</f>
        <v>5000</v>
      </c>
      <c r="E99" s="77">
        <f t="shared" si="47"/>
        <v>5000</v>
      </c>
      <c r="F99" s="44">
        <f t="shared" si="45"/>
        <v>100</v>
      </c>
      <c r="G99" s="4"/>
    </row>
    <row r="100" spans="1:7" s="2" customFormat="1" ht="23.25" customHeight="1" x14ac:dyDescent="0.25">
      <c r="A100" s="49"/>
      <c r="B100" s="19" t="s">
        <v>38</v>
      </c>
      <c r="C100" s="9" t="s">
        <v>97</v>
      </c>
      <c r="D100" s="65">
        <f>D101</f>
        <v>5000</v>
      </c>
      <c r="E100" s="65">
        <f t="shared" si="47"/>
        <v>5000</v>
      </c>
      <c r="F100" s="43">
        <f t="shared" si="45"/>
        <v>100</v>
      </c>
      <c r="G100" s="4"/>
    </row>
    <row r="101" spans="1:7" s="2" customFormat="1" ht="77.25" customHeight="1" x14ac:dyDescent="0.25">
      <c r="A101" s="49"/>
      <c r="B101" s="8" t="s">
        <v>40</v>
      </c>
      <c r="C101" s="26" t="s">
        <v>98</v>
      </c>
      <c r="D101" s="66">
        <f>D102</f>
        <v>5000</v>
      </c>
      <c r="E101" s="66">
        <f>E102</f>
        <v>5000</v>
      </c>
      <c r="F101" s="43">
        <f t="shared" si="45"/>
        <v>100</v>
      </c>
      <c r="G101" s="4"/>
    </row>
    <row r="102" spans="1:7" s="2" customFormat="1" ht="18.75" x14ac:dyDescent="0.25">
      <c r="A102" s="49"/>
      <c r="B102" s="8" t="s">
        <v>15</v>
      </c>
      <c r="C102" s="9" t="s">
        <v>99</v>
      </c>
      <c r="D102" s="65">
        <v>5000</v>
      </c>
      <c r="E102" s="65">
        <v>5000</v>
      </c>
      <c r="F102" s="43">
        <f t="shared" si="45"/>
        <v>100</v>
      </c>
      <c r="G102" s="4" t="s">
        <v>44</v>
      </c>
    </row>
    <row r="103" spans="1:7" s="2" customFormat="1" ht="18.75" x14ac:dyDescent="0.25">
      <c r="A103" s="49"/>
      <c r="B103" s="39" t="s">
        <v>151</v>
      </c>
      <c r="C103" s="11" t="s">
        <v>152</v>
      </c>
      <c r="D103" s="77">
        <f t="shared" ref="D103:E103" si="48">D104</f>
        <v>729141.77</v>
      </c>
      <c r="E103" s="77">
        <f t="shared" si="48"/>
        <v>722963.29</v>
      </c>
      <c r="F103" s="44">
        <f t="shared" si="45"/>
        <v>99.152636667626382</v>
      </c>
      <c r="G103" s="4"/>
    </row>
    <row r="104" spans="1:7" s="2" customFormat="1" ht="18.75" x14ac:dyDescent="0.25">
      <c r="A104" s="49"/>
      <c r="B104" s="22" t="s">
        <v>20</v>
      </c>
      <c r="C104" s="11" t="s">
        <v>21</v>
      </c>
      <c r="D104" s="77">
        <f t="shared" ref="D104:E104" si="49">D105</f>
        <v>729141.77</v>
      </c>
      <c r="E104" s="77">
        <f t="shared" si="49"/>
        <v>722963.29</v>
      </c>
      <c r="F104" s="44">
        <f t="shared" si="45"/>
        <v>99.152636667626382</v>
      </c>
      <c r="G104" s="4"/>
    </row>
    <row r="105" spans="1:7" s="2" customFormat="1" ht="18.75" x14ac:dyDescent="0.25">
      <c r="A105" s="49"/>
      <c r="B105" s="20" t="s">
        <v>38</v>
      </c>
      <c r="C105" s="9" t="s">
        <v>100</v>
      </c>
      <c r="D105" s="65">
        <f>D106+D110+D108</f>
        <v>729141.77</v>
      </c>
      <c r="E105" s="65">
        <f>E106+E110+E108</f>
        <v>722963.29</v>
      </c>
      <c r="F105" s="43">
        <f t="shared" si="45"/>
        <v>99.152636667626382</v>
      </c>
      <c r="G105" s="4"/>
    </row>
    <row r="106" spans="1:7" s="2" customFormat="1" ht="18.75" x14ac:dyDescent="0.25">
      <c r="A106" s="49"/>
      <c r="B106" s="20" t="s">
        <v>41</v>
      </c>
      <c r="C106" s="9" t="s">
        <v>101</v>
      </c>
      <c r="D106" s="65">
        <f t="shared" ref="D106:E106" si="50">D107</f>
        <v>5000</v>
      </c>
      <c r="E106" s="65">
        <f t="shared" si="50"/>
        <v>5000</v>
      </c>
      <c r="F106" s="43">
        <f t="shared" si="45"/>
        <v>100</v>
      </c>
      <c r="G106" s="4"/>
    </row>
    <row r="107" spans="1:7" s="2" customFormat="1" ht="37.5" x14ac:dyDescent="0.25">
      <c r="A107" s="49"/>
      <c r="B107" s="8" t="s">
        <v>35</v>
      </c>
      <c r="C107" s="26" t="s">
        <v>102</v>
      </c>
      <c r="D107" s="66">
        <v>5000</v>
      </c>
      <c r="E107" s="66">
        <v>5000</v>
      </c>
      <c r="F107" s="43">
        <f t="shared" si="45"/>
        <v>100</v>
      </c>
      <c r="G107" s="4"/>
    </row>
    <row r="108" spans="1:7" s="2" customFormat="1" ht="37.5" x14ac:dyDescent="0.25">
      <c r="A108" s="49"/>
      <c r="B108" s="8" t="s">
        <v>46</v>
      </c>
      <c r="C108" s="26" t="s">
        <v>131</v>
      </c>
      <c r="D108" s="66">
        <f>D109</f>
        <v>180141.77</v>
      </c>
      <c r="E108" s="66">
        <f>E109</f>
        <v>173963.29</v>
      </c>
      <c r="F108" s="43">
        <f t="shared" si="45"/>
        <v>96.570212449894328</v>
      </c>
      <c r="G108" s="4"/>
    </row>
    <row r="109" spans="1:7" s="2" customFormat="1" ht="37.5" x14ac:dyDescent="0.25">
      <c r="A109" s="49"/>
      <c r="B109" s="8" t="s">
        <v>35</v>
      </c>
      <c r="C109" s="26" t="s">
        <v>132</v>
      </c>
      <c r="D109" s="66">
        <v>180141.77</v>
      </c>
      <c r="E109" s="66">
        <v>173963.29</v>
      </c>
      <c r="F109" s="43">
        <f t="shared" si="45"/>
        <v>96.570212449894328</v>
      </c>
      <c r="G109" s="4"/>
    </row>
    <row r="110" spans="1:7" s="2" customFormat="1" ht="81" customHeight="1" x14ac:dyDescent="0.25">
      <c r="A110" s="49"/>
      <c r="B110" s="8" t="s">
        <v>48</v>
      </c>
      <c r="C110" s="26" t="s">
        <v>103</v>
      </c>
      <c r="D110" s="66">
        <f t="shared" ref="D110:E110" si="51">D111</f>
        <v>544000</v>
      </c>
      <c r="E110" s="66">
        <f t="shared" si="51"/>
        <v>544000</v>
      </c>
      <c r="F110" s="43">
        <f t="shared" si="45"/>
        <v>100</v>
      </c>
      <c r="G110" s="4"/>
    </row>
    <row r="111" spans="1:7" s="2" customFormat="1" ht="25.5" customHeight="1" x14ac:dyDescent="0.25">
      <c r="A111" s="49"/>
      <c r="B111" s="8" t="s">
        <v>15</v>
      </c>
      <c r="C111" s="9" t="s">
        <v>105</v>
      </c>
      <c r="D111" s="65">
        <v>544000</v>
      </c>
      <c r="E111" s="65">
        <v>544000</v>
      </c>
      <c r="F111" s="43">
        <f t="shared" si="45"/>
        <v>100</v>
      </c>
      <c r="G111" s="4" t="s">
        <v>44</v>
      </c>
    </row>
    <row r="112" spans="1:7" s="2" customFormat="1" ht="23.25" customHeight="1" x14ac:dyDescent="0.25">
      <c r="A112" s="49"/>
      <c r="B112" s="40" t="s">
        <v>153</v>
      </c>
      <c r="C112" s="11" t="s">
        <v>155</v>
      </c>
      <c r="D112" s="77">
        <f t="shared" ref="D112:E112" si="52">D113</f>
        <v>2936</v>
      </c>
      <c r="E112" s="77">
        <f t="shared" si="52"/>
        <v>2936</v>
      </c>
      <c r="F112" s="44">
        <f t="shared" si="45"/>
        <v>100</v>
      </c>
      <c r="G112" s="4"/>
    </row>
    <row r="113" spans="1:7" s="2" customFormat="1" ht="21" customHeight="1" x14ac:dyDescent="0.25">
      <c r="A113" s="49"/>
      <c r="B113" s="22" t="s">
        <v>154</v>
      </c>
      <c r="C113" s="11" t="s">
        <v>19</v>
      </c>
      <c r="D113" s="78">
        <f t="shared" ref="D113:E113" si="53">D114</f>
        <v>2936</v>
      </c>
      <c r="E113" s="78">
        <f t="shared" si="53"/>
        <v>2936</v>
      </c>
      <c r="F113" s="44">
        <f t="shared" si="45"/>
        <v>100</v>
      </c>
      <c r="G113" s="4"/>
    </row>
    <row r="114" spans="1:7" s="2" customFormat="1" ht="18.75" x14ac:dyDescent="0.25">
      <c r="A114" s="49"/>
      <c r="B114" s="20" t="s">
        <v>38</v>
      </c>
      <c r="C114" s="9" t="s">
        <v>104</v>
      </c>
      <c r="D114" s="79">
        <f>D117+D115</f>
        <v>2936</v>
      </c>
      <c r="E114" s="79">
        <f>E117+E115</f>
        <v>2936</v>
      </c>
      <c r="F114" s="43">
        <f t="shared" si="45"/>
        <v>100</v>
      </c>
      <c r="G114" s="4"/>
    </row>
    <row r="115" spans="1:7" s="2" customFormat="1" ht="18.75" hidden="1" x14ac:dyDescent="0.25">
      <c r="A115" s="49"/>
      <c r="B115" s="20" t="s">
        <v>41</v>
      </c>
      <c r="C115" s="9" t="s">
        <v>106</v>
      </c>
      <c r="D115" s="79">
        <f t="shared" ref="D115:E115" si="54">D116</f>
        <v>0</v>
      </c>
      <c r="E115" s="79">
        <f t="shared" si="54"/>
        <v>0</v>
      </c>
      <c r="F115" s="50">
        <v>0</v>
      </c>
      <c r="G115" s="4"/>
    </row>
    <row r="116" spans="1:7" s="2" customFormat="1" ht="37.5" hidden="1" x14ac:dyDescent="0.25">
      <c r="A116" s="49"/>
      <c r="B116" s="8" t="s">
        <v>35</v>
      </c>
      <c r="C116" s="9" t="s">
        <v>107</v>
      </c>
      <c r="D116" s="79">
        <v>0</v>
      </c>
      <c r="E116" s="79">
        <v>0</v>
      </c>
      <c r="F116" s="50">
        <v>0</v>
      </c>
      <c r="G116" s="4"/>
    </row>
    <row r="117" spans="1:7" s="2" customFormat="1" ht="37.5" x14ac:dyDescent="0.25">
      <c r="A117" s="49"/>
      <c r="B117" s="8" t="s">
        <v>46</v>
      </c>
      <c r="C117" s="26" t="s">
        <v>133</v>
      </c>
      <c r="D117" s="81">
        <f t="shared" ref="D117:E117" si="55">D118</f>
        <v>2936</v>
      </c>
      <c r="E117" s="81">
        <f t="shared" si="55"/>
        <v>2936</v>
      </c>
      <c r="F117" s="43">
        <f t="shared" si="45"/>
        <v>100</v>
      </c>
      <c r="G117" s="4"/>
    </row>
    <row r="118" spans="1:7" s="2" customFormat="1" ht="37.5" x14ac:dyDescent="0.25">
      <c r="A118" s="49"/>
      <c r="B118" s="8" t="s">
        <v>29</v>
      </c>
      <c r="C118" s="26" t="s">
        <v>134</v>
      </c>
      <c r="D118" s="81">
        <v>2936</v>
      </c>
      <c r="E118" s="81">
        <v>2936</v>
      </c>
      <c r="F118" s="43">
        <f t="shared" si="45"/>
        <v>100</v>
      </c>
      <c r="G118" s="4"/>
    </row>
    <row r="119" spans="1:7" ht="18.75" x14ac:dyDescent="0.3">
      <c r="A119" s="51"/>
      <c r="B119" s="82" t="s">
        <v>12</v>
      </c>
      <c r="C119" s="17"/>
      <c r="D119" s="58">
        <f>D13+D46+D51+D67+D82+D93+D98+D103+D112</f>
        <v>5106389.83</v>
      </c>
      <c r="E119" s="58">
        <f>E13+E46+E51+E67+E82+E93+E98+E103+E112</f>
        <v>4723442.28</v>
      </c>
      <c r="F119" s="44">
        <f t="shared" si="45"/>
        <v>92.500620541146588</v>
      </c>
      <c r="G119" s="4"/>
    </row>
  </sheetData>
  <mergeCells count="11">
    <mergeCell ref="E2:F2"/>
    <mergeCell ref="D3:F3"/>
    <mergeCell ref="E4:F4"/>
    <mergeCell ref="A5:F5"/>
    <mergeCell ref="A6:F8"/>
    <mergeCell ref="F10:F11"/>
    <mergeCell ref="A10:A11"/>
    <mergeCell ref="C10:C11"/>
    <mergeCell ref="B10:B11"/>
    <mergeCell ref="D10:D11"/>
    <mergeCell ref="E10:E11"/>
  </mergeCells>
  <phoneticPr fontId="20" type="noConversion"/>
  <pageMargins left="0.86614173228346458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2018-02-08T05:41:13Z</cp:lastPrinted>
  <dcterms:created xsi:type="dcterms:W3CDTF">2008-10-27T05:11:13Z</dcterms:created>
  <dcterms:modified xsi:type="dcterms:W3CDTF">2018-02-22T11:02:47Z</dcterms:modified>
</cp:coreProperties>
</file>